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ECFs\Condo ECF's\"/>
    </mc:Choice>
  </mc:AlternateContent>
  <xr:revisionPtr revIDLastSave="0" documentId="13_ncr:1_{08DBAA47-3B86-4A70-B288-47BFCEC1F3DF}" xr6:coauthVersionLast="47" xr6:coauthVersionMax="47" xr10:uidLastSave="{00000000-0000-0000-0000-000000000000}"/>
  <bookViews>
    <workbookView xWindow="-120" yWindow="-120" windowWidth="29040" windowHeight="15840" xr2:uid="{ED1427D8-3733-4909-AE85-00165D16A799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P4" i="2"/>
  <c r="I5" i="2"/>
  <c r="L5" i="2"/>
  <c r="N5" i="2" s="1"/>
  <c r="P5" i="2"/>
  <c r="I6" i="2"/>
  <c r="L6" i="2"/>
  <c r="I7" i="2"/>
  <c r="L7" i="2"/>
  <c r="N7" i="2" s="1"/>
  <c r="I8" i="2"/>
  <c r="L8" i="2"/>
  <c r="N8" i="2" s="1"/>
  <c r="I9" i="2"/>
  <c r="L9" i="2"/>
  <c r="N9" i="2" s="1"/>
  <c r="I10" i="2"/>
  <c r="L10" i="2"/>
  <c r="P10" i="2" s="1"/>
  <c r="I11" i="2"/>
  <c r="L11" i="2"/>
  <c r="P11" i="2" s="1"/>
  <c r="I12" i="2"/>
  <c r="L12" i="2"/>
  <c r="P12" i="2" s="1"/>
  <c r="N12" i="2"/>
  <c r="I13" i="2"/>
  <c r="L13" i="2"/>
  <c r="N13" i="2" s="1"/>
  <c r="I14" i="2"/>
  <c r="L14" i="2"/>
  <c r="P14" i="2" s="1"/>
  <c r="I15" i="2"/>
  <c r="L15" i="2"/>
  <c r="N15" i="2" s="1"/>
  <c r="I16" i="2"/>
  <c r="L16" i="2"/>
  <c r="N16" i="2" s="1"/>
  <c r="I17" i="2"/>
  <c r="L17" i="2"/>
  <c r="N17" i="2" s="1"/>
  <c r="I18" i="2"/>
  <c r="L18" i="2"/>
  <c r="P18" i="2" s="1"/>
  <c r="I19" i="2"/>
  <c r="L19" i="2"/>
  <c r="P19" i="2" s="1"/>
  <c r="D20" i="2"/>
  <c r="G20" i="2"/>
  <c r="H20" i="2"/>
  <c r="J20" i="2"/>
  <c r="M20" i="2"/>
  <c r="N18" i="2" l="1"/>
  <c r="P17" i="2"/>
  <c r="N10" i="2"/>
  <c r="N11" i="2"/>
  <c r="P7" i="2"/>
  <c r="I21" i="2"/>
  <c r="N19" i="2"/>
  <c r="P16" i="2"/>
  <c r="I22" i="2"/>
  <c r="N14" i="2"/>
  <c r="L20" i="2"/>
  <c r="N21" i="2" s="1"/>
  <c r="P15" i="2"/>
  <c r="P8" i="2"/>
  <c r="P13" i="2"/>
  <c r="P9" i="2"/>
  <c r="P6" i="2"/>
  <c r="N6" i="2"/>
  <c r="Q21" i="2" s="1"/>
  <c r="N22" i="2" l="1"/>
  <c r="R8" i="2" s="1"/>
  <c r="P20" i="2"/>
  <c r="R17" i="2" l="1"/>
  <c r="R9" i="2"/>
  <c r="R6" i="2"/>
  <c r="R12" i="2"/>
  <c r="R18" i="2"/>
  <c r="R14" i="2"/>
  <c r="R19" i="2"/>
  <c r="R11" i="2"/>
  <c r="R15" i="2"/>
  <c r="R13" i="2"/>
  <c r="R7" i="2"/>
  <c r="R10" i="2"/>
  <c r="R4" i="2"/>
  <c r="R16" i="2"/>
  <c r="R5" i="2"/>
  <c r="R20" i="2"/>
  <c r="Q22" i="2" l="1"/>
  <c r="S22" i="2" s="1"/>
</calcChain>
</file>

<file path=xl/sharedStrings.xml><?xml version="1.0" encoding="utf-8"?>
<sst xmlns="http://schemas.openxmlformats.org/spreadsheetml/2006/main" count="109" uniqueCount="64">
  <si>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</si>
  <si>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</si>
  <si>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</si>
  <si>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</si>
  <si>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</si>
  <si>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</si>
  <si>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</si>
  <si>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</si>
  <si>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</si>
  <si>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</si>
  <si>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</si>
  <si>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</si>
  <si>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</si>
  <si>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</si>
  <si>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</si>
  <si>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</si>
  <si>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</si>
  <si>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</si>
  <si>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16-21-676-006</t>
  </si>
  <si>
    <t>9489 TIGER RUN TRL</t>
  </si>
  <si>
    <t>WD</t>
  </si>
  <si>
    <t>03-ARM'S LENGTH</t>
  </si>
  <si>
    <t>21676</t>
  </si>
  <si>
    <t>16-21-676-022</t>
  </si>
  <si>
    <t>9361 TIGER RUN TRL</t>
  </si>
  <si>
    <t>16-21-676-025</t>
  </si>
  <si>
    <t>9337 TIGER RUN TRL</t>
  </si>
  <si>
    <t>16-21-676-026</t>
  </si>
  <si>
    <t>9329 TIGER RUN TRL</t>
  </si>
  <si>
    <t>16-21-676-033</t>
  </si>
  <si>
    <t>5185 TAHOE DR</t>
  </si>
  <si>
    <t>16-21-676-041</t>
  </si>
  <si>
    <t>9328 SANDY HOLLOW LN</t>
  </si>
  <si>
    <t>16-21-676-045</t>
  </si>
  <si>
    <t>9360 SANDY HOLLOW LN</t>
  </si>
  <si>
    <t>16-21-676-052</t>
  </si>
  <si>
    <t>9416 SANDY HOLLOW LN</t>
  </si>
  <si>
    <t>16-21-676-056</t>
  </si>
  <si>
    <t>9448 SANDY HOLLOW LN</t>
  </si>
  <si>
    <t>16-21-676-058</t>
  </si>
  <si>
    <t>9464 SANDY HOLLOW LN</t>
  </si>
  <si>
    <t>16-21-676-060</t>
  </si>
  <si>
    <t>9478 SANDY HOLLOW LN</t>
  </si>
  <si>
    <t>16-21-676-075</t>
  </si>
  <si>
    <t>9390 TIGER RUN TRL</t>
  </si>
  <si>
    <t>16-21-676-079</t>
  </si>
  <si>
    <t>9358 TIGER RUN TRL</t>
  </si>
  <si>
    <t>16-21-676-081</t>
  </si>
  <si>
    <t>9342 TIGER RUN TRL</t>
  </si>
  <si>
    <t>16-21-676-098</t>
  </si>
  <si>
    <t>9375 SANDY HOLLOW LN</t>
  </si>
  <si>
    <t>16-21-676-101</t>
  </si>
  <si>
    <t>9399 SANDY HOLLOW LN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</si>
  <si>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</si>
  <si>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</si>
  <si>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</si>
  <si>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</si>
  <si>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</si>
  <si>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</si>
  <si>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</si>
  <si>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</si>
  <si>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</si>
  <si>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2023 Res ECF Analysis - Tiger Run Condos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</si>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</sst>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6" fontId="1" fillId="0" borderId="0" xfId="0" applyNumberFormat="1" applyFont="1" applyAlignment="1">
      <alignment horizontal="right"/>
    </xf>
    <xf numFmtId="169" fontId="1" fillId="0" borderId="0" xfId="0" applyNumberFormat="1" applyFont="1"/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4F5C-A9DF-4628-BD7F-37512F59DA2F}">
  <dimension ref="A1:BB25"/>
  <sheetViews>
    <sheetView tabSelected="1" workbookViewId="0">
      <selection activeCell="J26" sqref="J26"/>
    </sheetView>
  </sheetViews>
  <sheetFormatPr defaultRowHeight="15" x14ac:dyDescent="0.25"/>
  <cols>
    <col min="1" max="1" width="14.28515625" bestFit="1" customWidth="1"/>
    <col min="2" max="2" width="22.710937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54" ht="15.75" x14ac:dyDescent="0.25">
      <c r="A1" s="49" t="s">
        <v>62</v>
      </c>
    </row>
    <row r="3" spans="1:5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x14ac:dyDescent="0.25">
      <c r="A4" t="s">
        <v>18</v>
      </c>
      <c r="B4" t="s">
        <v>19</v>
      </c>
      <c r="C4" s="17">
        <v>44383</v>
      </c>
      <c r="D4" s="7">
        <v>236700</v>
      </c>
      <c r="E4" t="s">
        <v>20</v>
      </c>
      <c r="F4" t="s">
        <v>21</v>
      </c>
      <c r="G4" s="7">
        <v>236700</v>
      </c>
      <c r="H4" s="7">
        <v>85400</v>
      </c>
      <c r="I4" s="12">
        <f t="shared" ref="I4:I19" si="0">H4/G4*100</f>
        <v>36.079425433037599</v>
      </c>
      <c r="J4" s="7">
        <v>231784</v>
      </c>
      <c r="K4" s="7">
        <v>41684</v>
      </c>
      <c r="L4" s="7">
        <f t="shared" ref="L4:L19" si="1">G4-K4</f>
        <v>195016</v>
      </c>
      <c r="M4" s="7">
        <v>200105.265625</v>
      </c>
      <c r="N4" s="22">
        <f t="shared" ref="N4:N19" si="2">L4/M4</f>
        <v>0.9745670579477036</v>
      </c>
      <c r="O4" s="27">
        <v>1356</v>
      </c>
      <c r="P4" s="32">
        <f t="shared" ref="P4:P19" si="3">L4/O4</f>
        <v>143.81710914454277</v>
      </c>
      <c r="Q4" s="37" t="s">
        <v>22</v>
      </c>
      <c r="R4" s="42">
        <f>ABS(N22-N4)*100</f>
        <v>2.7124277604254288</v>
      </c>
      <c r="AB4" s="2"/>
      <c r="AS4" s="2"/>
      <c r="AU4" s="2"/>
    </row>
    <row r="5" spans="1:54" x14ac:dyDescent="0.25">
      <c r="A5" t="s">
        <v>23</v>
      </c>
      <c r="B5" t="s">
        <v>24</v>
      </c>
      <c r="C5" s="17">
        <v>44645</v>
      </c>
      <c r="D5" s="7">
        <v>219150</v>
      </c>
      <c r="E5" t="s">
        <v>20</v>
      </c>
      <c r="F5" t="s">
        <v>21</v>
      </c>
      <c r="G5" s="7">
        <v>219150</v>
      </c>
      <c r="H5" s="7">
        <v>79000</v>
      </c>
      <c r="I5" s="12">
        <f t="shared" si="0"/>
        <v>36.048368697239333</v>
      </c>
      <c r="J5" s="7">
        <v>214603</v>
      </c>
      <c r="K5" s="7">
        <v>41684</v>
      </c>
      <c r="L5" s="7">
        <f t="shared" si="1"/>
        <v>177466</v>
      </c>
      <c r="M5" s="7">
        <v>182020</v>
      </c>
      <c r="N5" s="22">
        <f t="shared" si="2"/>
        <v>0.97498077134380834</v>
      </c>
      <c r="O5" s="27">
        <v>1384</v>
      </c>
      <c r="P5" s="32">
        <f t="shared" si="3"/>
        <v>128.22687861271677</v>
      </c>
      <c r="Q5" s="37" t="s">
        <v>22</v>
      </c>
      <c r="R5" s="42">
        <f>ABS(N22-N5)*100</f>
        <v>2.753799100035903</v>
      </c>
    </row>
    <row r="6" spans="1:54" x14ac:dyDescent="0.25">
      <c r="A6" t="s">
        <v>25</v>
      </c>
      <c r="B6" t="s">
        <v>26</v>
      </c>
      <c r="C6" s="17">
        <v>44413</v>
      </c>
      <c r="D6" s="7">
        <v>230000</v>
      </c>
      <c r="E6" t="s">
        <v>20</v>
      </c>
      <c r="F6" t="s">
        <v>21</v>
      </c>
      <c r="G6" s="7">
        <v>230000</v>
      </c>
      <c r="H6" s="7">
        <v>79100</v>
      </c>
      <c r="I6" s="12">
        <f t="shared" si="0"/>
        <v>34.391304347826086</v>
      </c>
      <c r="J6" s="7">
        <v>215164</v>
      </c>
      <c r="K6" s="7">
        <v>38832</v>
      </c>
      <c r="L6" s="7">
        <f t="shared" si="1"/>
        <v>191168</v>
      </c>
      <c r="M6" s="7">
        <v>185612.625</v>
      </c>
      <c r="N6" s="22">
        <f t="shared" si="2"/>
        <v>1.0299299414573766</v>
      </c>
      <c r="O6" s="27">
        <v>1196</v>
      </c>
      <c r="P6" s="32">
        <f t="shared" si="3"/>
        <v>159.83946488294313</v>
      </c>
      <c r="Q6" s="37" t="s">
        <v>22</v>
      </c>
      <c r="R6" s="42">
        <f>ABS(N22-N6)*100</f>
        <v>8.2487161113927279</v>
      </c>
    </row>
    <row r="7" spans="1:54" x14ac:dyDescent="0.25">
      <c r="A7" t="s">
        <v>27</v>
      </c>
      <c r="B7" t="s">
        <v>28</v>
      </c>
      <c r="C7" s="17">
        <v>43964</v>
      </c>
      <c r="D7" s="7">
        <v>160000</v>
      </c>
      <c r="E7" t="s">
        <v>20</v>
      </c>
      <c r="F7" t="s">
        <v>21</v>
      </c>
      <c r="G7" s="7">
        <v>160000</v>
      </c>
      <c r="H7" s="7">
        <v>64500</v>
      </c>
      <c r="I7" s="12">
        <f t="shared" si="0"/>
        <v>40.3125</v>
      </c>
      <c r="J7" s="7">
        <v>184036</v>
      </c>
      <c r="K7" s="7">
        <v>38832</v>
      </c>
      <c r="L7" s="7">
        <f t="shared" si="1"/>
        <v>121168</v>
      </c>
      <c r="M7" s="7">
        <v>152846.3125</v>
      </c>
      <c r="N7" s="22">
        <f t="shared" si="2"/>
        <v>0.79274401860365462</v>
      </c>
      <c r="O7" s="27">
        <v>1080</v>
      </c>
      <c r="P7" s="32">
        <f t="shared" si="3"/>
        <v>112.19259259259259</v>
      </c>
      <c r="Q7" s="37" t="s">
        <v>22</v>
      </c>
      <c r="R7" s="42">
        <f>ABS(N22-N7)*100</f>
        <v>15.469876173979468</v>
      </c>
    </row>
    <row r="8" spans="1:54" x14ac:dyDescent="0.25">
      <c r="A8" t="s">
        <v>29</v>
      </c>
      <c r="B8" t="s">
        <v>30</v>
      </c>
      <c r="C8" s="17">
        <v>44477</v>
      </c>
      <c r="D8" s="7">
        <v>243000</v>
      </c>
      <c r="E8" t="s">
        <v>20</v>
      </c>
      <c r="F8" t="s">
        <v>21</v>
      </c>
      <c r="G8" s="7">
        <v>243000</v>
      </c>
      <c r="H8" s="7">
        <v>83800</v>
      </c>
      <c r="I8" s="12">
        <f t="shared" si="0"/>
        <v>34.485596707818928</v>
      </c>
      <c r="J8" s="7">
        <v>227719</v>
      </c>
      <c r="K8" s="7">
        <v>38832</v>
      </c>
      <c r="L8" s="7">
        <f t="shared" si="1"/>
        <v>204168</v>
      </c>
      <c r="M8" s="7">
        <v>198828.421875</v>
      </c>
      <c r="N8" s="22">
        <f t="shared" si="2"/>
        <v>1.0268552054814222</v>
      </c>
      <c r="O8" s="27">
        <v>1356</v>
      </c>
      <c r="P8" s="32">
        <f t="shared" si="3"/>
        <v>150.56637168141592</v>
      </c>
      <c r="Q8" s="37" t="s">
        <v>22</v>
      </c>
      <c r="R8" s="42">
        <f>ABS(N22-N8)*100</f>
        <v>7.9412425137972864</v>
      </c>
    </row>
    <row r="9" spans="1:54" x14ac:dyDescent="0.25">
      <c r="A9" t="s">
        <v>31</v>
      </c>
      <c r="B9" t="s">
        <v>32</v>
      </c>
      <c r="C9" s="17">
        <v>44069</v>
      </c>
      <c r="D9" s="7">
        <v>176000</v>
      </c>
      <c r="E9" t="s">
        <v>20</v>
      </c>
      <c r="F9" t="s">
        <v>21</v>
      </c>
      <c r="G9" s="7">
        <v>176000</v>
      </c>
      <c r="H9" s="7">
        <v>69200</v>
      </c>
      <c r="I9" s="12">
        <f t="shared" si="0"/>
        <v>39.31818181818182</v>
      </c>
      <c r="J9" s="7">
        <v>196409</v>
      </c>
      <c r="K9" s="7">
        <v>38832</v>
      </c>
      <c r="L9" s="7">
        <f t="shared" si="1"/>
        <v>137168</v>
      </c>
      <c r="M9" s="7">
        <v>165870.53125</v>
      </c>
      <c r="N9" s="22">
        <f t="shared" si="2"/>
        <v>0.82695822438321154</v>
      </c>
      <c r="O9" s="27">
        <v>1196</v>
      </c>
      <c r="P9" s="32">
        <f t="shared" si="3"/>
        <v>114.68896321070234</v>
      </c>
      <c r="Q9" s="37" t="s">
        <v>22</v>
      </c>
      <c r="R9" s="42">
        <f>ABS(N22-N9)*100</f>
        <v>12.048455596023777</v>
      </c>
    </row>
    <row r="10" spans="1:54" x14ac:dyDescent="0.25">
      <c r="A10" t="s">
        <v>33</v>
      </c>
      <c r="B10" t="s">
        <v>34</v>
      </c>
      <c r="C10" s="17">
        <v>44439</v>
      </c>
      <c r="D10" s="7">
        <v>180000</v>
      </c>
      <c r="E10" t="s">
        <v>20</v>
      </c>
      <c r="F10" t="s">
        <v>21</v>
      </c>
      <c r="G10" s="7">
        <v>180000</v>
      </c>
      <c r="H10" s="7">
        <v>66200</v>
      </c>
      <c r="I10" s="12">
        <f t="shared" si="0"/>
        <v>36.777777777777779</v>
      </c>
      <c r="J10" s="7">
        <v>180772</v>
      </c>
      <c r="K10" s="7">
        <v>38832</v>
      </c>
      <c r="L10" s="7">
        <f t="shared" si="1"/>
        <v>141168</v>
      </c>
      <c r="M10" s="7">
        <v>149410.53125</v>
      </c>
      <c r="N10" s="22">
        <f t="shared" si="2"/>
        <v>0.94483299683736321</v>
      </c>
      <c r="O10" s="27">
        <v>1080</v>
      </c>
      <c r="P10" s="32">
        <f t="shared" si="3"/>
        <v>130.71111111111111</v>
      </c>
      <c r="Q10" s="37" t="s">
        <v>22</v>
      </c>
      <c r="R10" s="42">
        <f>ABS(N22-N10)*100</f>
        <v>0.26097835060860941</v>
      </c>
    </row>
    <row r="11" spans="1:54" x14ac:dyDescent="0.25">
      <c r="A11" t="s">
        <v>35</v>
      </c>
      <c r="B11" t="s">
        <v>36</v>
      </c>
      <c r="C11" s="17">
        <v>44385</v>
      </c>
      <c r="D11" s="7">
        <v>205000</v>
      </c>
      <c r="E11" t="s">
        <v>20</v>
      </c>
      <c r="F11" t="s">
        <v>21</v>
      </c>
      <c r="G11" s="7">
        <v>205000</v>
      </c>
      <c r="H11" s="7">
        <v>67900</v>
      </c>
      <c r="I11" s="12">
        <f t="shared" si="0"/>
        <v>33.121951219512198</v>
      </c>
      <c r="J11" s="7">
        <v>185286</v>
      </c>
      <c r="K11" s="7">
        <v>38832</v>
      </c>
      <c r="L11" s="7">
        <f t="shared" si="1"/>
        <v>166168</v>
      </c>
      <c r="M11" s="7">
        <v>154162.109375</v>
      </c>
      <c r="N11" s="22">
        <f t="shared" si="2"/>
        <v>1.0778783494444515</v>
      </c>
      <c r="O11" s="27">
        <v>1080</v>
      </c>
      <c r="P11" s="32">
        <f t="shared" si="3"/>
        <v>153.85925925925926</v>
      </c>
      <c r="Q11" s="37" t="s">
        <v>22</v>
      </c>
      <c r="R11" s="42">
        <f>ABS(N22-N11)*100</f>
        <v>13.043556910100218</v>
      </c>
    </row>
    <row r="12" spans="1:54" x14ac:dyDescent="0.25">
      <c r="A12" t="s">
        <v>37</v>
      </c>
      <c r="B12" t="s">
        <v>38</v>
      </c>
      <c r="C12" s="17">
        <v>44106</v>
      </c>
      <c r="D12" s="7">
        <v>175000</v>
      </c>
      <c r="E12" t="s">
        <v>20</v>
      </c>
      <c r="F12" t="s">
        <v>21</v>
      </c>
      <c r="G12" s="7">
        <v>175000</v>
      </c>
      <c r="H12" s="7">
        <v>62500</v>
      </c>
      <c r="I12" s="12">
        <f t="shared" si="0"/>
        <v>35.714285714285715</v>
      </c>
      <c r="J12" s="7">
        <v>181100</v>
      </c>
      <c r="K12" s="7">
        <v>38832</v>
      </c>
      <c r="L12" s="7">
        <f t="shared" si="1"/>
        <v>136168</v>
      </c>
      <c r="M12" s="7">
        <v>149755.796875</v>
      </c>
      <c r="N12" s="22">
        <f t="shared" si="2"/>
        <v>0.90926697224053621</v>
      </c>
      <c r="O12" s="27">
        <v>1080</v>
      </c>
      <c r="P12" s="32">
        <f t="shared" si="3"/>
        <v>126.08148148148148</v>
      </c>
      <c r="Q12" s="37" t="s">
        <v>22</v>
      </c>
      <c r="R12" s="42">
        <f>ABS(N22-N12)*100</f>
        <v>3.81758081029131</v>
      </c>
    </row>
    <row r="13" spans="1:54" x14ac:dyDescent="0.25">
      <c r="A13" t="s">
        <v>39</v>
      </c>
      <c r="B13" t="s">
        <v>40</v>
      </c>
      <c r="C13" s="17">
        <v>44462</v>
      </c>
      <c r="D13" s="7">
        <v>229000</v>
      </c>
      <c r="E13" t="s">
        <v>20</v>
      </c>
      <c r="F13" t="s">
        <v>21</v>
      </c>
      <c r="G13" s="7">
        <v>229000</v>
      </c>
      <c r="H13" s="7">
        <v>83100</v>
      </c>
      <c r="I13" s="12">
        <f t="shared" si="0"/>
        <v>36.288209606986896</v>
      </c>
      <c r="J13" s="7">
        <v>225857</v>
      </c>
      <c r="K13" s="7">
        <v>38832</v>
      </c>
      <c r="L13" s="7">
        <f t="shared" si="1"/>
        <v>190168</v>
      </c>
      <c r="M13" s="7">
        <v>196868.421875</v>
      </c>
      <c r="N13" s="22">
        <f t="shared" si="2"/>
        <v>0.9659649739090489</v>
      </c>
      <c r="O13" s="27">
        <v>1356</v>
      </c>
      <c r="P13" s="32">
        <f t="shared" si="3"/>
        <v>140.24188790560473</v>
      </c>
      <c r="Q13" s="37" t="s">
        <v>22</v>
      </c>
      <c r="R13" s="42">
        <f>ABS(N22-N13)*100</f>
        <v>1.8522193565599587</v>
      </c>
    </row>
    <row r="14" spans="1:54" x14ac:dyDescent="0.25">
      <c r="A14" t="s">
        <v>41</v>
      </c>
      <c r="B14" t="s">
        <v>42</v>
      </c>
      <c r="C14" s="17">
        <v>44418</v>
      </c>
      <c r="D14" s="7">
        <v>240000</v>
      </c>
      <c r="E14" t="s">
        <v>20</v>
      </c>
      <c r="F14" t="s">
        <v>21</v>
      </c>
      <c r="G14" s="7">
        <v>240000</v>
      </c>
      <c r="H14" s="7">
        <v>88600</v>
      </c>
      <c r="I14" s="12">
        <f t="shared" si="0"/>
        <v>36.916666666666664</v>
      </c>
      <c r="J14" s="7">
        <v>240461</v>
      </c>
      <c r="K14" s="7">
        <v>38832</v>
      </c>
      <c r="L14" s="7">
        <f t="shared" si="1"/>
        <v>201168</v>
      </c>
      <c r="M14" s="7">
        <v>212241.046875</v>
      </c>
      <c r="N14" s="22">
        <f t="shared" si="2"/>
        <v>0.94782796712493833</v>
      </c>
      <c r="O14" s="27">
        <v>1551</v>
      </c>
      <c r="P14" s="32">
        <f t="shared" si="3"/>
        <v>129.70212765957447</v>
      </c>
      <c r="Q14" s="37" t="s">
        <v>22</v>
      </c>
      <c r="R14" s="42">
        <f>ABS(N22-N14)*100</f>
        <v>3.8518678148902197E-2</v>
      </c>
    </row>
    <row r="15" spans="1:54" x14ac:dyDescent="0.25">
      <c r="A15" t="s">
        <v>43</v>
      </c>
      <c r="B15" t="s">
        <v>44</v>
      </c>
      <c r="C15" s="17">
        <v>44424</v>
      </c>
      <c r="D15" s="7">
        <v>193900</v>
      </c>
      <c r="E15" t="s">
        <v>20</v>
      </c>
      <c r="F15" t="s">
        <v>21</v>
      </c>
      <c r="G15" s="7">
        <v>193900</v>
      </c>
      <c r="H15" s="7">
        <v>71200</v>
      </c>
      <c r="I15" s="12">
        <f t="shared" si="0"/>
        <v>36.719958741619394</v>
      </c>
      <c r="J15" s="7">
        <v>194088</v>
      </c>
      <c r="K15" s="7">
        <v>38832</v>
      </c>
      <c r="L15" s="7">
        <f t="shared" si="1"/>
        <v>155068</v>
      </c>
      <c r="M15" s="7">
        <v>163427.375</v>
      </c>
      <c r="N15" s="22">
        <f t="shared" si="2"/>
        <v>0.94884960368481719</v>
      </c>
      <c r="O15" s="27">
        <v>1080</v>
      </c>
      <c r="P15" s="32">
        <f t="shared" si="3"/>
        <v>143.58148148148149</v>
      </c>
      <c r="Q15" s="37" t="s">
        <v>22</v>
      </c>
      <c r="R15" s="42">
        <f>ABS(N22-N15)*100</f>
        <v>0.14068233413678799</v>
      </c>
    </row>
    <row r="16" spans="1:54" x14ac:dyDescent="0.25">
      <c r="A16" t="s">
        <v>45</v>
      </c>
      <c r="B16" t="s">
        <v>46</v>
      </c>
      <c r="C16" s="17">
        <v>44329</v>
      </c>
      <c r="D16" s="7">
        <v>155000</v>
      </c>
      <c r="E16" t="s">
        <v>20</v>
      </c>
      <c r="F16" t="s">
        <v>21</v>
      </c>
      <c r="G16" s="7">
        <v>155000</v>
      </c>
      <c r="H16" s="7">
        <v>68500</v>
      </c>
      <c r="I16" s="12">
        <f t="shared" si="0"/>
        <v>44.193548387096776</v>
      </c>
      <c r="J16" s="7">
        <v>186919</v>
      </c>
      <c r="K16" s="7">
        <v>38832</v>
      </c>
      <c r="L16" s="7">
        <f t="shared" si="1"/>
        <v>116168</v>
      </c>
      <c r="M16" s="7">
        <v>155881.046875</v>
      </c>
      <c r="N16" s="22">
        <f t="shared" si="2"/>
        <v>0.74523492322420937</v>
      </c>
      <c r="O16" s="27">
        <v>1080</v>
      </c>
      <c r="P16" s="32">
        <f t="shared" si="3"/>
        <v>107.56296296296296</v>
      </c>
      <c r="Q16" s="37" t="s">
        <v>22</v>
      </c>
      <c r="R16" s="42">
        <f>ABS(N22-N16)*100</f>
        <v>20.220785711923995</v>
      </c>
    </row>
    <row r="17" spans="1:19" x14ac:dyDescent="0.25">
      <c r="A17" t="s">
        <v>47</v>
      </c>
      <c r="B17" t="s">
        <v>48</v>
      </c>
      <c r="C17" s="17">
        <v>44320</v>
      </c>
      <c r="D17" s="7">
        <v>195000</v>
      </c>
      <c r="E17" t="s">
        <v>20</v>
      </c>
      <c r="F17" t="s">
        <v>21</v>
      </c>
      <c r="G17" s="7">
        <v>195000</v>
      </c>
      <c r="H17" s="7">
        <v>67800</v>
      </c>
      <c r="I17" s="12">
        <f t="shared" si="0"/>
        <v>34.769230769230766</v>
      </c>
      <c r="J17" s="7">
        <v>184980</v>
      </c>
      <c r="K17" s="7">
        <v>38832</v>
      </c>
      <c r="L17" s="7">
        <f t="shared" si="1"/>
        <v>156168</v>
      </c>
      <c r="M17" s="7">
        <v>153840</v>
      </c>
      <c r="N17" s="22">
        <f t="shared" si="2"/>
        <v>1.0151326053042122</v>
      </c>
      <c r="O17" s="27">
        <v>1080</v>
      </c>
      <c r="P17" s="32">
        <f t="shared" si="3"/>
        <v>144.6</v>
      </c>
      <c r="Q17" s="37" t="s">
        <v>22</v>
      </c>
      <c r="R17" s="42">
        <f>ABS(N22-N17)*100</f>
        <v>6.7689824960762923</v>
      </c>
    </row>
    <row r="18" spans="1:19" x14ac:dyDescent="0.25">
      <c r="A18" t="s">
        <v>49</v>
      </c>
      <c r="B18" t="s">
        <v>50</v>
      </c>
      <c r="C18" s="17">
        <v>44547</v>
      </c>
      <c r="D18" s="7">
        <v>194900</v>
      </c>
      <c r="E18" t="s">
        <v>20</v>
      </c>
      <c r="F18" t="s">
        <v>21</v>
      </c>
      <c r="G18" s="7">
        <v>194900</v>
      </c>
      <c r="H18" s="7">
        <v>66300</v>
      </c>
      <c r="I18" s="12">
        <f t="shared" si="0"/>
        <v>34.017444843509494</v>
      </c>
      <c r="J18" s="7">
        <v>181133</v>
      </c>
      <c r="K18" s="7">
        <v>38832</v>
      </c>
      <c r="L18" s="7">
        <f t="shared" si="1"/>
        <v>156068</v>
      </c>
      <c r="M18" s="7">
        <v>149790.53125</v>
      </c>
      <c r="N18" s="22">
        <f t="shared" si="2"/>
        <v>1.0419083148822199</v>
      </c>
      <c r="O18" s="27">
        <v>1080</v>
      </c>
      <c r="P18" s="32">
        <f t="shared" si="3"/>
        <v>144.50740740740741</v>
      </c>
      <c r="Q18" s="37" t="s">
        <v>22</v>
      </c>
      <c r="R18" s="42">
        <f>ABS(N22-N18)*100</f>
        <v>9.4465534538770601</v>
      </c>
    </row>
    <row r="19" spans="1:19" ht="15.75" thickBot="1" x14ac:dyDescent="0.3">
      <c r="A19" t="s">
        <v>51</v>
      </c>
      <c r="B19" t="s">
        <v>52</v>
      </c>
      <c r="C19" s="17">
        <v>44624</v>
      </c>
      <c r="D19" s="7">
        <v>197500</v>
      </c>
      <c r="E19" t="s">
        <v>20</v>
      </c>
      <c r="F19" t="s">
        <v>21</v>
      </c>
      <c r="G19" s="7">
        <v>197500</v>
      </c>
      <c r="H19" s="7">
        <v>73300</v>
      </c>
      <c r="I19" s="12">
        <f t="shared" si="0"/>
        <v>37.11392405063291</v>
      </c>
      <c r="J19" s="7">
        <v>199847</v>
      </c>
      <c r="K19" s="7">
        <v>38832</v>
      </c>
      <c r="L19" s="7">
        <f t="shared" si="1"/>
        <v>158668</v>
      </c>
      <c r="M19" s="7">
        <v>169489.46875</v>
      </c>
      <c r="N19" s="22">
        <f t="shared" si="2"/>
        <v>0.93615255962621569</v>
      </c>
      <c r="O19" s="27">
        <v>1080</v>
      </c>
      <c r="P19" s="32">
        <f t="shared" si="3"/>
        <v>146.9148148148148</v>
      </c>
      <c r="Q19" s="37" t="s">
        <v>22</v>
      </c>
      <c r="R19" s="42">
        <f>ABS(N22-N19)*100</f>
        <v>1.1290220717233623</v>
      </c>
    </row>
    <row r="20" spans="1:19" ht="15.75" thickTop="1" x14ac:dyDescent="0.25">
      <c r="A20" s="3"/>
      <c r="B20" s="3"/>
      <c r="C20" s="18" t="s">
        <v>53</v>
      </c>
      <c r="D20" s="8">
        <f>+SUM(D4:D19)</f>
        <v>3230150</v>
      </c>
      <c r="E20" s="3"/>
      <c r="F20" s="3"/>
      <c r="G20" s="8">
        <f>+SUM(G4:G19)</f>
        <v>3230150</v>
      </c>
      <c r="H20" s="8">
        <f>+SUM(H4:H19)</f>
        <v>1176400</v>
      </c>
      <c r="I20" s="13"/>
      <c r="J20" s="8">
        <f>+SUM(J4:J19)</f>
        <v>3230158</v>
      </c>
      <c r="K20" s="8"/>
      <c r="L20" s="8">
        <f>+SUM(L4:L19)</f>
        <v>2603134</v>
      </c>
      <c r="M20" s="8">
        <f>+SUM(M4:M19)</f>
        <v>2740149.484375</v>
      </c>
      <c r="N20" s="23"/>
      <c r="O20" s="28"/>
      <c r="P20" s="33">
        <f>AVERAGE(P4:P19)</f>
        <v>136.06836963803818</v>
      </c>
      <c r="Q20" s="38"/>
      <c r="R20" s="43">
        <f>ABS(N22-N21)*100</f>
        <v>0.25542964013429703</v>
      </c>
      <c r="S20" s="3"/>
    </row>
    <row r="21" spans="1:19" x14ac:dyDescent="0.25">
      <c r="A21" s="4"/>
      <c r="B21" s="4"/>
      <c r="C21" s="19"/>
      <c r="D21" s="9"/>
      <c r="E21" s="4"/>
      <c r="F21" s="4"/>
      <c r="G21" s="9"/>
      <c r="H21" s="9" t="s">
        <v>54</v>
      </c>
      <c r="I21" s="14">
        <f>H20/G20*100</f>
        <v>36.419361329969199</v>
      </c>
      <c r="J21" s="9"/>
      <c r="K21" s="9"/>
      <c r="L21" s="9"/>
      <c r="M21" s="9" t="s">
        <v>55</v>
      </c>
      <c r="N21" s="24">
        <f>L20/M20</f>
        <v>0.94999707674479228</v>
      </c>
      <c r="O21" s="29"/>
      <c r="P21" s="34" t="s">
        <v>56</v>
      </c>
      <c r="Q21" s="39">
        <f>STDEV(N4:N19)</f>
        <v>9.1795694832711938E-2</v>
      </c>
      <c r="R21" s="44"/>
      <c r="S21" s="4"/>
    </row>
    <row r="22" spans="1:19" x14ac:dyDescent="0.25">
      <c r="A22" s="5"/>
      <c r="B22" s="5"/>
      <c r="C22" s="20"/>
      <c r="D22" s="10"/>
      <c r="E22" s="5"/>
      <c r="F22" s="5"/>
      <c r="G22" s="10"/>
      <c r="H22" s="10" t="s">
        <v>57</v>
      </c>
      <c r="I22" s="15">
        <f>STDEV(I4:I19)</f>
        <v>2.7342248433937164</v>
      </c>
      <c r="J22" s="10"/>
      <c r="K22" s="10"/>
      <c r="L22" s="10"/>
      <c r="M22" s="10" t="s">
        <v>58</v>
      </c>
      <c r="N22" s="25">
        <f>AVERAGE(N4:N19)</f>
        <v>0.94744278034344931</v>
      </c>
      <c r="O22" s="30"/>
      <c r="P22" s="35" t="s">
        <v>59</v>
      </c>
      <c r="Q22" s="46">
        <f>AVERAGE(R4:R19)</f>
        <v>6.618337339318817</v>
      </c>
      <c r="R22" s="45" t="s">
        <v>60</v>
      </c>
      <c r="S22" s="5">
        <f>+(Q22/N22)</f>
        <v>6.9854744546363641</v>
      </c>
    </row>
    <row r="24" spans="1:19" x14ac:dyDescent="0.25">
      <c r="J24" s="47" t="s">
        <v>61</v>
      </c>
      <c r="K24" s="48">
        <v>0.95</v>
      </c>
    </row>
    <row r="25" spans="1:19" x14ac:dyDescent="0.25">
      <c r="J25" s="47" t="s">
        <v>63</v>
      </c>
      <c r="K25" s="48">
        <v>0.95</v>
      </c>
    </row>
  </sheetData>
  <conditionalFormatting sqref="A4:S1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604F1-D63D-4068-BFB4-0CC22475951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2023-01-26T18:26:39Z</cp:lastPrinted>
  <dcterms:created xsi:type="dcterms:W3CDTF">2023-01-26T18:16:30Z</dcterms:created>
  <dcterms:modified xsi:type="dcterms:W3CDTF">2023-03-01T20:32:41Z</dcterms:modified>
</cp:coreProperties>
</file>